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120" yWindow="120" windowWidth="9360" windowHeight="4440"/>
  </bookViews>
  <sheets>
    <sheet name="Rémunération" sheetId="1" r:id="rId1"/>
    <sheet name="Résumé" sheetId="4" r:id="rId2"/>
    <sheet name="Sous-totaux" sheetId="3" r:id="rId3"/>
  </sheets>
  <calcPr calcId="144525"/>
  <webPublishing codePage="1252"/>
</workbook>
</file>

<file path=xl/calcChain.xml><?xml version="1.0" encoding="utf-8"?>
<calcChain xmlns="http://schemas.openxmlformats.org/spreadsheetml/2006/main">
  <c r="G11" i="3" l="1"/>
  <c r="I11" i="3" s="1"/>
  <c r="J11" i="3" s="1"/>
  <c r="I10" i="3"/>
  <c r="J10" i="3" s="1"/>
  <c r="G10" i="3"/>
  <c r="G9" i="3"/>
  <c r="G8" i="3"/>
  <c r="G7" i="3"/>
  <c r="I7" i="3" s="1"/>
  <c r="J7" i="3" s="1"/>
  <c r="I6" i="3"/>
  <c r="J6" i="3" s="1"/>
  <c r="G6" i="3"/>
  <c r="G5" i="3"/>
  <c r="G4" i="3"/>
  <c r="G3" i="3"/>
  <c r="I3" i="3" s="1"/>
  <c r="J3" i="3" s="1"/>
  <c r="I2" i="3"/>
  <c r="J2" i="3" s="1"/>
  <c r="G2" i="3"/>
  <c r="J5" i="3" l="1"/>
  <c r="I5" i="3"/>
  <c r="I9" i="3"/>
  <c r="J9" i="3" s="1"/>
  <c r="I4" i="3"/>
  <c r="J4" i="3" s="1"/>
  <c r="I8" i="3"/>
  <c r="J8" i="3" s="1"/>
  <c r="G11" i="4"/>
  <c r="G10" i="4"/>
  <c r="G9" i="4"/>
  <c r="G8" i="4"/>
  <c r="G7" i="4"/>
  <c r="G6" i="4"/>
  <c r="G5" i="4"/>
  <c r="G4" i="4"/>
  <c r="G3" i="4"/>
  <c r="G2" i="4"/>
  <c r="G3" i="1"/>
  <c r="I3" i="1" s="1"/>
  <c r="J3" i="1" s="1"/>
  <c r="G4" i="1"/>
  <c r="I4" i="1"/>
  <c r="J4" i="1" s="1"/>
  <c r="G5" i="1"/>
  <c r="I5" i="1" s="1"/>
  <c r="G6" i="1"/>
  <c r="I6" i="1"/>
  <c r="G7" i="1"/>
  <c r="I7" i="1" s="1"/>
  <c r="J7" i="1" s="1"/>
  <c r="G8" i="1"/>
  <c r="I8" i="1"/>
  <c r="J8" i="1" s="1"/>
  <c r="G9" i="1"/>
  <c r="I9" i="1" s="1"/>
  <c r="G10" i="1"/>
  <c r="I10" i="1"/>
  <c r="J10" i="1" s="1"/>
  <c r="G11" i="1"/>
  <c r="I11" i="1" s="1"/>
  <c r="J11" i="1" s="1"/>
  <c r="G2" i="1"/>
  <c r="I2" i="1"/>
  <c r="J6" i="1"/>
  <c r="J2" i="1"/>
  <c r="J5" i="1" l="1"/>
  <c r="J9" i="1"/>
  <c r="I2" i="4"/>
  <c r="J2" i="4" s="1"/>
  <c r="I3" i="4"/>
  <c r="J3" i="4" s="1"/>
  <c r="I4" i="4"/>
  <c r="J4" i="4" s="1"/>
  <c r="I5" i="4"/>
  <c r="J5" i="4" s="1"/>
  <c r="I6" i="4"/>
  <c r="J6" i="4" s="1"/>
  <c r="I7" i="4"/>
  <c r="J7" i="4" s="1"/>
  <c r="I8" i="4"/>
  <c r="J8" i="4" s="1"/>
  <c r="I9" i="4"/>
  <c r="J9" i="4" s="1"/>
  <c r="I10" i="4"/>
  <c r="J10" i="4" s="1"/>
  <c r="I11" i="4"/>
  <c r="J11" i="4" s="1"/>
</calcChain>
</file>

<file path=xl/sharedStrings.xml><?xml version="1.0" encoding="utf-8"?>
<sst xmlns="http://schemas.openxmlformats.org/spreadsheetml/2006/main" count="125" uniqueCount="35">
  <si>
    <t>Laurie</t>
  </si>
  <si>
    <t>Paul</t>
  </si>
  <si>
    <t>Gamache</t>
  </si>
  <si>
    <t>Numéro employé</t>
  </si>
  <si>
    <t>Prénom</t>
  </si>
  <si>
    <t>Nom</t>
  </si>
  <si>
    <t>Date engagement</t>
  </si>
  <si>
    <t>Filiale</t>
  </si>
  <si>
    <t>Salaire mensuel</t>
  </si>
  <si>
    <t>Salaire annuel</t>
  </si>
  <si>
    <t>Prime annuelle</t>
  </si>
  <si>
    <t>Prime sur bénéfices</t>
  </si>
  <si>
    <t>Montréal</t>
  </si>
  <si>
    <t>Québec</t>
  </si>
  <si>
    <t>Trois-Rivières</t>
  </si>
  <si>
    <t>Salaire annuel moyen</t>
  </si>
  <si>
    <t>Laflamme</t>
  </si>
  <si>
    <t>Villeneuve</t>
  </si>
  <si>
    <t>Martin</t>
  </si>
  <si>
    <t>Ernest</t>
  </si>
  <si>
    <t>Moulineau</t>
  </si>
  <si>
    <t>Morency</t>
  </si>
  <si>
    <t>Lenoir</t>
  </si>
  <si>
    <t>Éric</t>
  </si>
  <si>
    <t>Pierre</t>
  </si>
  <si>
    <t>Rémunération annuelle</t>
  </si>
  <si>
    <t>Rémunération
annuelle</t>
  </si>
  <si>
    <t>Aurélie</t>
  </si>
  <si>
    <t>India</t>
  </si>
  <si>
    <t>Desjardins</t>
  </si>
  <si>
    <t>François</t>
  </si>
  <si>
    <t>Hugo</t>
  </si>
  <si>
    <t>Renaud</t>
  </si>
  <si>
    <t>Yasmina</t>
  </si>
  <si>
    <t>Sung 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</si>
</sst>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 * #,##0_ \ [$$-C0C]_ ;_ * \-#,##0\ \ [$$-C0C]_ ;_ * &quot;-&quot;??_ \ [$$-C0C]_ ;_ @_ 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theme="7"/>
      <name val="Cambria"/>
      <family val="1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0">
    <xf numFmtId="0" fontId="0" fillId="0" borderId="0" xfId="0"/>
    <xf numFmtId="165" fontId="0" fillId="0" borderId="0" xfId="1" applyNumberFormat="1" applyFont="1"/>
    <xf numFmtId="0" fontId="0" fillId="0" borderId="0" xfId="0" applyNumberFormat="1" applyAlignment="1">
      <alignment horizontal="center"/>
    </xf>
    <xf numFmtId="0" fontId="3" fillId="0" borderId="0" xfId="0" applyFont="1" applyAlignment="1">
      <alignment wrapText="1"/>
    </xf>
    <xf numFmtId="165" fontId="2" fillId="0" borderId="0" xfId="1" applyNumberFormat="1"/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14" fontId="5" fillId="0" borderId="0" xfId="0" applyNumberFormat="1" applyFont="1"/>
    <xf numFmtId="0" fontId="2" fillId="0" borderId="0" xfId="0" applyFont="1"/>
    <xf numFmtId="166" fontId="0" fillId="0" borderId="0" xfId="1" applyNumberFormat="1" applyFont="1"/>
    <xf numFmtId="14" fontId="0" fillId="0" borderId="0" xfId="0" applyNumberFormat="1" applyAlignment="1">
      <alignment horizontal="center"/>
    </xf>
    <xf numFmtId="0" fontId="5" fillId="0" borderId="1" xfId="1" applyNumberFormat="1" applyFont="1" applyBorder="1"/>
    <xf numFmtId="0" fontId="0" fillId="2" borderId="0" xfId="0" applyNumberFormat="1" applyFill="1" applyBorder="1" applyAlignment="1">
      <alignment horizontal="center"/>
    </xf>
    <xf numFmtId="0" fontId="2" fillId="2" borderId="0" xfId="0" applyFont="1" applyFill="1" applyBorder="1"/>
    <xf numFmtId="0" fontId="0" fillId="2" borderId="0" xfId="0" applyFill="1" applyBorder="1"/>
    <xf numFmtId="14" fontId="0" fillId="2" borderId="0" xfId="0" applyNumberFormat="1" applyFill="1" applyBorder="1" applyAlignment="1">
      <alignment horizontal="center"/>
    </xf>
    <xf numFmtId="14" fontId="5" fillId="2" borderId="0" xfId="0" applyNumberFormat="1" applyFont="1" applyFill="1" applyBorder="1"/>
    <xf numFmtId="166" fontId="0" fillId="2" borderId="0" xfId="1" applyNumberFormat="1" applyFont="1" applyFill="1" applyBorder="1"/>
  </cellXfs>
  <cellStyles count="2">
    <cellStyle name="Milliers" xfId="1" builtinId="3"/>
    <cellStyle name="Normal" xfId="0" builtinId="0"/>
  </cellStyles>
  <dxfs count="33"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  <fill>
        <patternFill patternType="solid">
          <fgColor indexed="64"/>
          <bgColor theme="7" tint="0.59999389629810485"/>
        </patternFill>
      </fill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  <fill>
        <patternFill patternType="solid">
          <fgColor indexed="64"/>
          <bgColor theme="7" tint="0.59999389629810485"/>
        </patternFill>
      </fill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  <fill>
        <patternFill patternType="solid">
          <fgColor indexed="64"/>
          <bgColor theme="7" tint="0.59999389629810485"/>
        </patternFill>
      </fill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  <fill>
        <patternFill patternType="solid">
          <fgColor indexed="64"/>
          <bgColor theme="7" tint="0.59999389629810485"/>
        </patternFill>
      </fill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  <fill>
        <patternFill patternType="solid">
          <fgColor indexed="64"/>
          <bgColor theme="7" tint="0.59999389629810485"/>
        </patternFill>
      </fill>
    </dxf>
    <dxf>
      <numFmt numFmtId="167" formatCode="m/d/yyyy"/>
      <fill>
        <patternFill patternType="solid">
          <fgColor indexed="64"/>
          <bgColor theme="7" tint="0.59999389629810485"/>
        </patternFill>
      </fill>
    </dxf>
    <dxf>
      <numFmt numFmtId="19" formatCode="dd/mm/yy"/>
      <fill>
        <patternFill patternType="solid">
          <fgColor indexed="64"/>
          <bgColor theme="7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bottom" textRotation="0" wrapText="0" relativeIndent="0" justifyLastLine="0" shrinkToFit="0" readingOrder="0"/>
    </dxf>
    <dxf>
      <font>
        <u val="none"/>
        <vertAlign val="baseline"/>
        <sz val="10"/>
        <name val="Arial"/>
        <scheme val="none"/>
      </font>
      <fill>
        <patternFill patternType="solid">
          <fgColor indexed="64"/>
          <bgColor theme="7" tint="0.59999389629810485"/>
        </patternFill>
      </fill>
    </dxf>
    <dxf>
      <alignment horizontal="general" vertical="bottom" textRotation="0" wrapText="1" indent="0" justifyLastLine="0" shrinkToFit="0" readingOrder="0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color theme="1"/>
        <name val="Arial"/>
        <scheme val="none"/>
      </font>
      <numFmt numFmtId="167" formatCode="m/d/yyyy"/>
    </dxf>
    <dxf>
      <numFmt numFmtId="19" formatCode="dd/mm/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numFmt numFmtId="0" formatCode="General"/>
      <alignment horizontal="center" vertical="bottom" textRotation="0" wrapText="0" relativeIndent="0" justifyLastLine="0" shrinkToFit="0" readingOrder="0"/>
    </dxf>
    <dxf>
      <font>
        <u val="none"/>
        <vertAlign val="baseline"/>
        <sz val="10"/>
        <name val="Arial"/>
        <scheme val="none"/>
      </font>
    </dxf>
    <dxf>
      <alignment horizontal="general" vertical="bottom" textRotation="0" wrapText="1" indent="0" justifyLastLine="0" shrinkToFit="0" readingOrder="0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font>
        <u val="none"/>
        <vertAlign val="baseline"/>
        <sz val="10"/>
        <name val="Arial"/>
        <scheme val="none"/>
      </font>
      <numFmt numFmtId="166" formatCode="_ * #,##0_ \ [$$-C0C]_ ;_ * \-#,##0\ \ [$$-C0C]_ ;_ * &quot;-&quot;??_ \ [$$-C0C]_ ;_ @_ "/>
    </dxf>
    <dxf>
      <numFmt numFmtId="167" formatCode="m/d/yyyy"/>
    </dxf>
    <dxf>
      <numFmt numFmtId="19" formatCode="dd/mm/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font>
        <u val="none"/>
        <vertAlign val="baseline"/>
        <sz val="10"/>
        <name val="Arial"/>
        <scheme val="none"/>
      </font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J11" totalsRowShown="0" headerRowDxfId="32" dataDxfId="31">
  <autoFilter ref="A1:J11"/>
  <tableColumns count="10">
    <tableColumn id="1" name="Numéro employé" dataDxfId="30"/>
    <tableColumn id="2" name="Prénom"/>
    <tableColumn id="3" name="Nom"/>
    <tableColumn id="4" name="Date engagement" dataDxfId="29"/>
    <tableColumn id="5" name="Filiale" dataDxfId="28"/>
    <tableColumn id="6" name="Salaire mensuel" dataDxfId="27"/>
    <tableColumn id="7" name="Salaire annuel" dataDxfId="26">
      <calculatedColumnFormula>F2*12</calculatedColumnFormula>
    </tableColumn>
    <tableColumn id="8" name="Prime annuelle" dataDxfId="25"/>
    <tableColumn id="9" name="Prime sur bénéfices" dataDxfId="24">
      <calculatedColumnFormula>G2*0.23</calculatedColumnFormula>
    </tableColumn>
    <tableColumn id="10" name="Rémunération annuelle" dataDxfId="23">
      <calculatedColumnFormula>G2+H2+I2</calculatedColumnFormula>
    </tableColumn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J11" totalsRowShown="0" headerRowDxfId="22" dataDxfId="21">
  <autoFilter ref="A1:J11"/>
  <tableColumns count="10">
    <tableColumn id="1" name="Numéro employé" dataDxfId="20"/>
    <tableColumn id="2" name="Prénom" dataDxfId="19"/>
    <tableColumn id="3" name="Nom"/>
    <tableColumn id="4" name="Date engagement" dataDxfId="18"/>
    <tableColumn id="5" name="Filiale" dataDxfId="17"/>
    <tableColumn id="6" name="Salaire mensuel" dataDxfId="16"/>
    <tableColumn id="7" name="Salaire annuel" dataDxfId="15">
      <calculatedColumnFormula>F2*12</calculatedColumnFormula>
    </tableColumn>
    <tableColumn id="8" name="Prime annuelle" dataDxfId="14"/>
    <tableColumn id="9" name="Prime sur bénéfices" dataDxfId="13">
      <calculatedColumnFormula>G2*0.23</calculatedColumnFormula>
    </tableColumn>
    <tableColumn id="10" name="Rémunération_x000a_annuelle" dataDxfId="12">
      <calculatedColumnFormula>G2+H2+I2</calculatedColumnFormula>
    </tableColumn>
  </tableColumns>
  <tableStyleInfo name="TableStyleLight19" showFirstColumn="0" showLastColumn="0" showRowStripes="1" showColumnStripes="0"/>
</table>
</file>

<file path=xl/tables/table3.xml><?xml version="1.0" encoding="utf-8"?>
<table xmlns="http://schemas.openxmlformats.org/spreadsheetml/2006/main" id="4" name="Tableau15" displayName="Tableau15" ref="A1:J11" totalsRowShown="0" headerRowDxfId="11" dataDxfId="10">
  <autoFilter ref="A1:J11"/>
  <tableColumns count="10">
    <tableColumn id="1" name="Numéro employé" dataDxfId="9"/>
    <tableColumn id="2" name="Prénom" dataDxfId="8"/>
    <tableColumn id="3" name="Nom" dataDxfId="7"/>
    <tableColumn id="4" name="Date engagement" dataDxfId="6"/>
    <tableColumn id="5" name="Filiale" dataDxfId="5"/>
    <tableColumn id="6" name="Salaire mensuel" dataDxfId="4"/>
    <tableColumn id="7" name="Salaire annuel" dataDxfId="3">
      <calculatedColumnFormula>F2*12</calculatedColumnFormula>
    </tableColumn>
    <tableColumn id="8" name="Prime annuelle" dataDxfId="2"/>
    <tableColumn id="9" name="Prime sur bénéfices" dataDxfId="1">
      <calculatedColumnFormula>G2*0.23</calculatedColumnFormula>
    </tableColumn>
    <tableColumn id="10" name="Rémunération annuelle" dataDxfId="0">
      <calculatedColumnFormula>G2+H2+I2</calculatedColumn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N22"/>
  <sheetViews>
    <sheetView tabSelected="1" workbookViewId="0"/>
  </sheetViews>
  <sheetFormatPr baseColWidth="10" defaultColWidth="9.140625" defaultRowHeight="12.75" x14ac:dyDescent="0.2"/>
  <cols>
    <col min="1" max="1" width="11.140625" customWidth="1"/>
    <col min="2" max="2" width="14" customWidth="1"/>
    <col min="3" max="3" width="9.7109375" bestFit="1" customWidth="1"/>
    <col min="4" max="4" width="14.7109375" bestFit="1" customWidth="1"/>
    <col min="5" max="5" width="17.7109375" customWidth="1"/>
    <col min="6" max="6" width="11.42578125" bestFit="1" customWidth="1"/>
    <col min="7" max="7" width="11.7109375" customWidth="1"/>
    <col min="8" max="8" width="11.5703125" customWidth="1"/>
    <col min="9" max="9" width="11.28515625" customWidth="1"/>
    <col min="10" max="10" width="14.28515625" customWidth="1"/>
  </cols>
  <sheetData>
    <row r="1" spans="1:14" ht="27" customHeight="1" x14ac:dyDescent="0.2">
      <c r="A1" s="6" t="s">
        <v>3</v>
      </c>
      <c r="B1" s="6" t="s">
        <v>4</v>
      </c>
      <c r="C1" s="6" t="s">
        <v>5</v>
      </c>
      <c r="D1" s="6" t="s">
        <v>6</v>
      </c>
      <c r="E1" s="8" t="s">
        <v>7</v>
      </c>
      <c r="F1" s="6" t="s">
        <v>8</v>
      </c>
      <c r="G1" s="6" t="s">
        <v>9</v>
      </c>
      <c r="H1" s="6" t="s">
        <v>10</v>
      </c>
      <c r="I1" s="6" t="s">
        <v>11</v>
      </c>
      <c r="J1" s="6" t="s">
        <v>25</v>
      </c>
      <c r="L1" s="3"/>
      <c r="M1" s="5"/>
      <c r="N1" s="5"/>
    </row>
    <row r="2" spans="1:14" x14ac:dyDescent="0.2">
      <c r="A2" s="2">
        <v>1311</v>
      </c>
      <c r="B2" s="10" t="s">
        <v>27</v>
      </c>
      <c r="C2" t="s">
        <v>16</v>
      </c>
      <c r="D2" s="12">
        <v>40221</v>
      </c>
      <c r="E2" s="9" t="s">
        <v>12</v>
      </c>
      <c r="F2" s="11">
        <v>4500</v>
      </c>
      <c r="G2" s="11">
        <f t="shared" ref="G2:G11" si="0">F2*12</f>
        <v>54000</v>
      </c>
      <c r="H2" s="11">
        <v>1200</v>
      </c>
      <c r="I2" s="11">
        <f>G2*0.23</f>
        <v>12420</v>
      </c>
      <c r="J2" s="11">
        <f t="shared" ref="J2:J11" si="1">G2+H2+I2</f>
        <v>67620</v>
      </c>
    </row>
    <row r="3" spans="1:14" x14ac:dyDescent="0.2">
      <c r="A3" s="2">
        <v>4522</v>
      </c>
      <c r="B3" t="s">
        <v>0</v>
      </c>
      <c r="C3" t="s">
        <v>17</v>
      </c>
      <c r="D3" s="12">
        <v>40634</v>
      </c>
      <c r="E3" s="9" t="s">
        <v>13</v>
      </c>
      <c r="F3" s="11">
        <v>5800</v>
      </c>
      <c r="G3" s="11">
        <f t="shared" si="0"/>
        <v>69600</v>
      </c>
      <c r="H3" s="11">
        <v>5400</v>
      </c>
      <c r="I3" s="11">
        <f t="shared" ref="I3:I11" si="2">G3*0.23</f>
        <v>16008</v>
      </c>
      <c r="J3" s="11">
        <f t="shared" si="1"/>
        <v>91008</v>
      </c>
    </row>
    <row r="4" spans="1:14" x14ac:dyDescent="0.2">
      <c r="A4" s="2">
        <v>4177</v>
      </c>
      <c r="B4" s="10" t="s">
        <v>28</v>
      </c>
      <c r="C4" s="10" t="s">
        <v>29</v>
      </c>
      <c r="D4" s="12">
        <v>39939</v>
      </c>
      <c r="E4" s="9" t="s">
        <v>14</v>
      </c>
      <c r="F4" s="11">
        <v>7500</v>
      </c>
      <c r="G4" s="11">
        <f t="shared" si="0"/>
        <v>90000</v>
      </c>
      <c r="H4" s="11">
        <v>16000</v>
      </c>
      <c r="I4" s="11">
        <f t="shared" si="2"/>
        <v>20700</v>
      </c>
      <c r="J4" s="11">
        <f t="shared" si="1"/>
        <v>126700</v>
      </c>
    </row>
    <row r="5" spans="1:14" x14ac:dyDescent="0.2">
      <c r="A5" s="2">
        <v>2571</v>
      </c>
      <c r="B5" s="10" t="s">
        <v>34</v>
      </c>
      <c r="C5" t="s">
        <v>18</v>
      </c>
      <c r="D5" s="12">
        <v>40522</v>
      </c>
      <c r="E5" s="9" t="s">
        <v>13</v>
      </c>
      <c r="F5" s="11">
        <v>8000</v>
      </c>
      <c r="G5" s="11">
        <f t="shared" si="0"/>
        <v>96000</v>
      </c>
      <c r="H5" s="11">
        <v>18000</v>
      </c>
      <c r="I5" s="11">
        <f t="shared" si="2"/>
        <v>22080</v>
      </c>
      <c r="J5" s="11">
        <f t="shared" si="1"/>
        <v>136080</v>
      </c>
    </row>
    <row r="6" spans="1:14" x14ac:dyDescent="0.2">
      <c r="A6" s="2">
        <v>2214</v>
      </c>
      <c r="B6" t="s">
        <v>1</v>
      </c>
      <c r="C6" t="s">
        <v>2</v>
      </c>
      <c r="D6" s="12">
        <v>40954</v>
      </c>
      <c r="E6" s="9" t="s">
        <v>13</v>
      </c>
      <c r="F6" s="11">
        <v>2900</v>
      </c>
      <c r="G6" s="11">
        <f t="shared" si="0"/>
        <v>34800</v>
      </c>
      <c r="H6" s="11">
        <v>570</v>
      </c>
      <c r="I6" s="11">
        <f t="shared" si="2"/>
        <v>8004</v>
      </c>
      <c r="J6" s="11">
        <f t="shared" si="1"/>
        <v>43374</v>
      </c>
    </row>
    <row r="7" spans="1:14" x14ac:dyDescent="0.2">
      <c r="A7" s="2">
        <v>6587</v>
      </c>
      <c r="B7" t="s">
        <v>24</v>
      </c>
      <c r="C7" t="s">
        <v>19</v>
      </c>
      <c r="D7" s="12">
        <v>40262</v>
      </c>
      <c r="E7" s="9" t="s">
        <v>12</v>
      </c>
      <c r="F7" s="11">
        <v>2775</v>
      </c>
      <c r="G7" s="11">
        <f t="shared" si="0"/>
        <v>33300</v>
      </c>
      <c r="H7" s="11">
        <v>770</v>
      </c>
      <c r="I7" s="11">
        <f t="shared" si="2"/>
        <v>7659</v>
      </c>
      <c r="J7" s="11">
        <f t="shared" si="1"/>
        <v>41729</v>
      </c>
    </row>
    <row r="8" spans="1:14" x14ac:dyDescent="0.2">
      <c r="A8" s="2">
        <v>2123</v>
      </c>
      <c r="B8" t="s">
        <v>23</v>
      </c>
      <c r="C8" t="s">
        <v>20</v>
      </c>
      <c r="D8" s="12">
        <v>39256</v>
      </c>
      <c r="E8" s="9" t="s">
        <v>12</v>
      </c>
      <c r="F8" s="11">
        <v>3990</v>
      </c>
      <c r="G8" s="11">
        <f t="shared" si="0"/>
        <v>47880</v>
      </c>
      <c r="H8" s="11">
        <v>2500</v>
      </c>
      <c r="I8" s="11">
        <f t="shared" si="2"/>
        <v>11012.4</v>
      </c>
      <c r="J8" s="11">
        <f t="shared" si="1"/>
        <v>61392.4</v>
      </c>
    </row>
    <row r="9" spans="1:14" x14ac:dyDescent="0.2">
      <c r="A9" s="2">
        <v>4439</v>
      </c>
      <c r="B9" s="10" t="s">
        <v>30</v>
      </c>
      <c r="C9" t="s">
        <v>21</v>
      </c>
      <c r="D9" s="12">
        <v>41124</v>
      </c>
      <c r="E9" s="9" t="s">
        <v>14</v>
      </c>
      <c r="F9" s="11">
        <v>6770</v>
      </c>
      <c r="G9" s="11">
        <f t="shared" si="0"/>
        <v>81240</v>
      </c>
      <c r="H9" s="11">
        <v>5000</v>
      </c>
      <c r="I9" s="11">
        <f t="shared" si="2"/>
        <v>18685.2</v>
      </c>
      <c r="J9" s="11">
        <f t="shared" si="1"/>
        <v>104925.2</v>
      </c>
    </row>
    <row r="10" spans="1:14" x14ac:dyDescent="0.2">
      <c r="A10" s="2">
        <v>9807</v>
      </c>
      <c r="B10" s="10" t="s">
        <v>31</v>
      </c>
      <c r="C10" s="10" t="s">
        <v>32</v>
      </c>
      <c r="D10" s="12">
        <v>39720</v>
      </c>
      <c r="E10" s="9" t="s">
        <v>14</v>
      </c>
      <c r="F10" s="11">
        <v>8600</v>
      </c>
      <c r="G10" s="11">
        <f t="shared" si="0"/>
        <v>103200</v>
      </c>
      <c r="H10" s="11">
        <v>14000</v>
      </c>
      <c r="I10" s="11">
        <f t="shared" si="2"/>
        <v>23736</v>
      </c>
      <c r="J10" s="11">
        <f t="shared" si="1"/>
        <v>140936</v>
      </c>
    </row>
    <row r="11" spans="1:14" x14ac:dyDescent="0.2">
      <c r="A11" s="2">
        <v>3944</v>
      </c>
      <c r="B11" s="10" t="s">
        <v>33</v>
      </c>
      <c r="C11" t="s">
        <v>22</v>
      </c>
      <c r="D11" s="12">
        <v>40310</v>
      </c>
      <c r="E11" s="9" t="s">
        <v>13</v>
      </c>
      <c r="F11" s="11">
        <v>3500</v>
      </c>
      <c r="G11" s="11">
        <f t="shared" si="0"/>
        <v>42000</v>
      </c>
      <c r="H11" s="11">
        <v>900</v>
      </c>
      <c r="I11" s="11">
        <f t="shared" si="2"/>
        <v>9660</v>
      </c>
      <c r="J11" s="11">
        <f t="shared" si="1"/>
        <v>52560</v>
      </c>
    </row>
    <row r="12" spans="1:14" x14ac:dyDescent="0.2">
      <c r="H12" s="1"/>
    </row>
    <row r="13" spans="1:14" x14ac:dyDescent="0.2">
      <c r="H13" s="1"/>
    </row>
    <row r="14" spans="1:14" x14ac:dyDescent="0.2">
      <c r="H14" s="1"/>
    </row>
    <row r="15" spans="1:14" x14ac:dyDescent="0.2">
      <c r="H15" s="1"/>
    </row>
    <row r="16" spans="1:14" x14ac:dyDescent="0.2">
      <c r="H16" s="1"/>
    </row>
    <row r="17" spans="8:8" x14ac:dyDescent="0.2">
      <c r="H17" s="1"/>
    </row>
    <row r="18" spans="8:8" x14ac:dyDescent="0.2">
      <c r="H18" s="1"/>
    </row>
    <row r="19" spans="8:8" x14ac:dyDescent="0.2">
      <c r="H19" s="1"/>
    </row>
    <row r="20" spans="8:8" x14ac:dyDescent="0.2">
      <c r="H20" s="1"/>
    </row>
    <row r="21" spans="8:8" x14ac:dyDescent="0.2">
      <c r="H21" s="1"/>
    </row>
    <row r="22" spans="8:8" x14ac:dyDescent="0.2">
      <c r="H22" s="1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J22"/>
  <sheetViews>
    <sheetView workbookViewId="0"/>
  </sheetViews>
  <sheetFormatPr baseColWidth="10" defaultColWidth="9.140625" defaultRowHeight="12.75" x14ac:dyDescent="0.2"/>
  <cols>
    <col min="1" max="1" width="11.42578125" customWidth="1"/>
    <col min="2" max="2" width="13.85546875" customWidth="1"/>
    <col min="3" max="3" width="11.140625" customWidth="1"/>
    <col min="4" max="4" width="12.140625" customWidth="1"/>
    <col min="5" max="5" width="15.28515625" customWidth="1"/>
    <col min="6" max="6" width="11.42578125" bestFit="1" customWidth="1"/>
    <col min="7" max="7" width="11.7109375" customWidth="1"/>
    <col min="8" max="8" width="11.5703125" customWidth="1"/>
    <col min="9" max="9" width="11.28515625" customWidth="1"/>
    <col min="10" max="10" width="14.28515625" customWidth="1"/>
    <col min="12" max="12" width="10.85546875" customWidth="1"/>
    <col min="13" max="13" width="12" customWidth="1"/>
    <col min="14" max="14" width="14.140625" bestFit="1" customWidth="1"/>
  </cols>
  <sheetData>
    <row r="1" spans="1:10" ht="27" customHeight="1" x14ac:dyDescent="0.2">
      <c r="A1" s="8" t="s">
        <v>3</v>
      </c>
      <c r="B1" s="6" t="s">
        <v>4</v>
      </c>
      <c r="C1" s="6" t="s">
        <v>5</v>
      </c>
      <c r="D1" s="6" t="s">
        <v>6</v>
      </c>
      <c r="E1" s="8" t="s">
        <v>7</v>
      </c>
      <c r="F1" s="6" t="s">
        <v>8</v>
      </c>
      <c r="G1" s="6" t="s">
        <v>9</v>
      </c>
      <c r="H1" s="6" t="s">
        <v>10</v>
      </c>
      <c r="I1" s="6" t="s">
        <v>11</v>
      </c>
      <c r="J1" s="6" t="s">
        <v>26</v>
      </c>
    </row>
    <row r="2" spans="1:10" x14ac:dyDescent="0.2">
      <c r="A2" s="2">
        <v>1311</v>
      </c>
      <c r="B2" s="10" t="s">
        <v>27</v>
      </c>
      <c r="C2" t="s">
        <v>16</v>
      </c>
      <c r="D2" s="12">
        <v>40221</v>
      </c>
      <c r="E2" s="9" t="s">
        <v>12</v>
      </c>
      <c r="F2" s="11">
        <v>4500</v>
      </c>
      <c r="G2" s="11">
        <f t="shared" ref="G2:G11" si="0">F2*12</f>
        <v>54000</v>
      </c>
      <c r="H2" s="11">
        <v>1200</v>
      </c>
      <c r="I2" s="11">
        <f>G2*0.23</f>
        <v>12420</v>
      </c>
      <c r="J2" s="11">
        <f t="shared" ref="J2:J11" si="1">G2+H2+I2</f>
        <v>67620</v>
      </c>
    </row>
    <row r="3" spans="1:10" x14ac:dyDescent="0.2">
      <c r="A3" s="2">
        <v>4522</v>
      </c>
      <c r="B3" t="s">
        <v>0</v>
      </c>
      <c r="C3" t="s">
        <v>17</v>
      </c>
      <c r="D3" s="12">
        <v>40634</v>
      </c>
      <c r="E3" s="9" t="s">
        <v>13</v>
      </c>
      <c r="F3" s="11">
        <v>5800</v>
      </c>
      <c r="G3" s="11">
        <f t="shared" si="0"/>
        <v>69600</v>
      </c>
      <c r="H3" s="11">
        <v>5400</v>
      </c>
      <c r="I3" s="11">
        <f t="shared" ref="I3:I11" si="2">G3*0.23</f>
        <v>16008</v>
      </c>
      <c r="J3" s="11">
        <f t="shared" si="1"/>
        <v>91008</v>
      </c>
    </row>
    <row r="4" spans="1:10" x14ac:dyDescent="0.2">
      <c r="A4" s="2">
        <v>4177</v>
      </c>
      <c r="B4" s="10" t="s">
        <v>28</v>
      </c>
      <c r="C4" s="10" t="s">
        <v>29</v>
      </c>
      <c r="D4" s="12">
        <v>39939</v>
      </c>
      <c r="E4" s="9" t="s">
        <v>14</v>
      </c>
      <c r="F4" s="11">
        <v>7500</v>
      </c>
      <c r="G4" s="11">
        <f t="shared" si="0"/>
        <v>90000</v>
      </c>
      <c r="H4" s="11">
        <v>16000</v>
      </c>
      <c r="I4" s="11">
        <f t="shared" si="2"/>
        <v>20700</v>
      </c>
      <c r="J4" s="11">
        <f t="shared" si="1"/>
        <v>126700</v>
      </c>
    </row>
    <row r="5" spans="1:10" x14ac:dyDescent="0.2">
      <c r="A5" s="2">
        <v>2571</v>
      </c>
      <c r="B5" s="10" t="s">
        <v>34</v>
      </c>
      <c r="C5" t="s">
        <v>18</v>
      </c>
      <c r="D5" s="12">
        <v>40522</v>
      </c>
      <c r="E5" s="9" t="s">
        <v>13</v>
      </c>
      <c r="F5" s="11">
        <v>8000</v>
      </c>
      <c r="G5" s="11">
        <f t="shared" si="0"/>
        <v>96000</v>
      </c>
      <c r="H5" s="11">
        <v>18000</v>
      </c>
      <c r="I5" s="11">
        <f t="shared" si="2"/>
        <v>22080</v>
      </c>
      <c r="J5" s="11">
        <f t="shared" si="1"/>
        <v>136080</v>
      </c>
    </row>
    <row r="6" spans="1:10" x14ac:dyDescent="0.2">
      <c r="A6" s="2">
        <v>2214</v>
      </c>
      <c r="B6" t="s">
        <v>1</v>
      </c>
      <c r="C6" t="s">
        <v>2</v>
      </c>
      <c r="D6" s="12">
        <v>40954</v>
      </c>
      <c r="E6" s="9" t="s">
        <v>13</v>
      </c>
      <c r="F6" s="11">
        <v>2900</v>
      </c>
      <c r="G6" s="11">
        <f t="shared" si="0"/>
        <v>34800</v>
      </c>
      <c r="H6" s="11">
        <v>570</v>
      </c>
      <c r="I6" s="11">
        <f t="shared" si="2"/>
        <v>8004</v>
      </c>
      <c r="J6" s="11">
        <f t="shared" si="1"/>
        <v>43374</v>
      </c>
    </row>
    <row r="7" spans="1:10" x14ac:dyDescent="0.2">
      <c r="A7" s="2">
        <v>6587</v>
      </c>
      <c r="B7" t="s">
        <v>24</v>
      </c>
      <c r="C7" t="s">
        <v>19</v>
      </c>
      <c r="D7" s="12">
        <v>40262</v>
      </c>
      <c r="E7" s="9" t="s">
        <v>12</v>
      </c>
      <c r="F7" s="11">
        <v>2775</v>
      </c>
      <c r="G7" s="11">
        <f t="shared" si="0"/>
        <v>33300</v>
      </c>
      <c r="H7" s="11">
        <v>770</v>
      </c>
      <c r="I7" s="11">
        <f t="shared" si="2"/>
        <v>7659</v>
      </c>
      <c r="J7" s="11">
        <f t="shared" si="1"/>
        <v>41729</v>
      </c>
    </row>
    <row r="8" spans="1:10" x14ac:dyDescent="0.2">
      <c r="A8" s="2">
        <v>2123</v>
      </c>
      <c r="B8" t="s">
        <v>23</v>
      </c>
      <c r="C8" t="s">
        <v>20</v>
      </c>
      <c r="D8" s="12">
        <v>39256</v>
      </c>
      <c r="E8" s="9" t="s">
        <v>12</v>
      </c>
      <c r="F8" s="11">
        <v>3990</v>
      </c>
      <c r="G8" s="11">
        <f t="shared" si="0"/>
        <v>47880</v>
      </c>
      <c r="H8" s="11">
        <v>2500</v>
      </c>
      <c r="I8" s="11">
        <f t="shared" si="2"/>
        <v>11012.4</v>
      </c>
      <c r="J8" s="11">
        <f t="shared" si="1"/>
        <v>61392.4</v>
      </c>
    </row>
    <row r="9" spans="1:10" x14ac:dyDescent="0.2">
      <c r="A9" s="2">
        <v>4439</v>
      </c>
      <c r="B9" s="10" t="s">
        <v>30</v>
      </c>
      <c r="C9" t="s">
        <v>21</v>
      </c>
      <c r="D9" s="12">
        <v>41124</v>
      </c>
      <c r="E9" s="9" t="s">
        <v>14</v>
      </c>
      <c r="F9" s="11">
        <v>6770</v>
      </c>
      <c r="G9" s="11">
        <f t="shared" si="0"/>
        <v>81240</v>
      </c>
      <c r="H9" s="11">
        <v>5000</v>
      </c>
      <c r="I9" s="11">
        <f t="shared" si="2"/>
        <v>18685.2</v>
      </c>
      <c r="J9" s="11">
        <f t="shared" si="1"/>
        <v>104925.2</v>
      </c>
    </row>
    <row r="10" spans="1:10" x14ac:dyDescent="0.2">
      <c r="A10" s="2">
        <v>9807</v>
      </c>
      <c r="B10" s="10" t="s">
        <v>31</v>
      </c>
      <c r="C10" s="10" t="s">
        <v>32</v>
      </c>
      <c r="D10" s="12">
        <v>39720</v>
      </c>
      <c r="E10" s="9" t="s">
        <v>14</v>
      </c>
      <c r="F10" s="11">
        <v>8600</v>
      </c>
      <c r="G10" s="11">
        <f t="shared" si="0"/>
        <v>103200</v>
      </c>
      <c r="H10" s="11">
        <v>14000</v>
      </c>
      <c r="I10" s="11">
        <f t="shared" si="2"/>
        <v>23736</v>
      </c>
      <c r="J10" s="11">
        <f t="shared" si="1"/>
        <v>140936</v>
      </c>
    </row>
    <row r="11" spans="1:10" x14ac:dyDescent="0.2">
      <c r="A11" s="2">
        <v>3944</v>
      </c>
      <c r="B11" s="10" t="s">
        <v>33</v>
      </c>
      <c r="C11" t="s">
        <v>22</v>
      </c>
      <c r="D11" s="12">
        <v>40310</v>
      </c>
      <c r="E11" s="9" t="s">
        <v>13</v>
      </c>
      <c r="F11" s="11">
        <v>3500</v>
      </c>
      <c r="G11" s="11">
        <f t="shared" si="0"/>
        <v>42000</v>
      </c>
      <c r="H11" s="11">
        <v>900</v>
      </c>
      <c r="I11" s="11">
        <f t="shared" si="2"/>
        <v>9660</v>
      </c>
      <c r="J11" s="11">
        <f t="shared" si="1"/>
        <v>52560</v>
      </c>
    </row>
    <row r="12" spans="1:10" x14ac:dyDescent="0.2">
      <c r="H12" s="4"/>
    </row>
    <row r="13" spans="1:10" x14ac:dyDescent="0.2">
      <c r="H13" s="4"/>
    </row>
    <row r="14" spans="1:10" x14ac:dyDescent="0.2">
      <c r="H14" s="4"/>
    </row>
    <row r="15" spans="1:10" x14ac:dyDescent="0.2">
      <c r="H15" s="4"/>
    </row>
    <row r="16" spans="1:10" ht="25.5" x14ac:dyDescent="0.2">
      <c r="A16" s="7" t="s">
        <v>3</v>
      </c>
      <c r="B16" s="7" t="s">
        <v>25</v>
      </c>
      <c r="D16" s="7" t="s">
        <v>7</v>
      </c>
      <c r="E16" s="7" t="s">
        <v>15</v>
      </c>
      <c r="H16" s="4"/>
    </row>
    <row r="17" spans="2:8" x14ac:dyDescent="0.2">
      <c r="B17" s="13"/>
      <c r="D17" s="10" t="s">
        <v>12</v>
      </c>
      <c r="E17" s="13"/>
      <c r="H17" s="4"/>
    </row>
    <row r="18" spans="2:8" x14ac:dyDescent="0.2">
      <c r="H18" s="4"/>
    </row>
    <row r="19" spans="2:8" x14ac:dyDescent="0.2">
      <c r="H19" s="4"/>
    </row>
    <row r="20" spans="2:8" x14ac:dyDescent="0.2">
      <c r="H20" s="4"/>
    </row>
    <row r="21" spans="2:8" x14ac:dyDescent="0.2">
      <c r="H21" s="4"/>
    </row>
    <row r="22" spans="2:8" x14ac:dyDescent="0.2">
      <c r="H22" s="4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11"/>
  <sheetViews>
    <sheetView workbookViewId="0"/>
  </sheetViews>
  <sheetFormatPr baseColWidth="10" defaultColWidth="9.140625" defaultRowHeight="12.75" x14ac:dyDescent="0.2"/>
  <cols>
    <col min="1" max="1" width="14.5703125" customWidth="1"/>
    <col min="2" max="2" width="10.28515625" customWidth="1"/>
    <col min="3" max="3" width="9.5703125" customWidth="1"/>
    <col min="4" max="4" width="15.42578125" customWidth="1"/>
    <col min="5" max="5" width="13.42578125" customWidth="1"/>
    <col min="6" max="6" width="13.28515625" customWidth="1"/>
    <col min="7" max="7" width="13" customWidth="1"/>
    <col min="8" max="8" width="12.5703125" customWidth="1"/>
    <col min="9" max="9" width="15.28515625" customWidth="1"/>
    <col min="10" max="10" width="16" customWidth="1"/>
  </cols>
  <sheetData>
    <row r="1" spans="1:10" ht="29.25" customHeight="1" x14ac:dyDescent="0.2">
      <c r="A1" s="6" t="s">
        <v>3</v>
      </c>
      <c r="B1" s="6" t="s">
        <v>4</v>
      </c>
      <c r="C1" s="6" t="s">
        <v>5</v>
      </c>
      <c r="D1" s="6" t="s">
        <v>6</v>
      </c>
      <c r="E1" s="6" t="s">
        <v>7</v>
      </c>
      <c r="F1" s="6" t="s">
        <v>8</v>
      </c>
      <c r="G1" s="6" t="s">
        <v>9</v>
      </c>
      <c r="H1" s="6" t="s">
        <v>10</v>
      </c>
      <c r="I1" s="6" t="s">
        <v>11</v>
      </c>
      <c r="J1" s="6" t="s">
        <v>25</v>
      </c>
    </row>
    <row r="2" spans="1:10" x14ac:dyDescent="0.2">
      <c r="A2" s="14">
        <v>1311</v>
      </c>
      <c r="B2" s="15" t="s">
        <v>27</v>
      </c>
      <c r="C2" s="16" t="s">
        <v>16</v>
      </c>
      <c r="D2" s="17">
        <v>40221</v>
      </c>
      <c r="E2" s="18" t="s">
        <v>12</v>
      </c>
      <c r="F2" s="19">
        <v>4500</v>
      </c>
      <c r="G2" s="19">
        <f t="shared" ref="G2:G11" si="0">F2*12</f>
        <v>54000</v>
      </c>
      <c r="H2" s="19">
        <v>1200</v>
      </c>
      <c r="I2" s="19">
        <f>G2*0.23</f>
        <v>12420</v>
      </c>
      <c r="J2" s="19">
        <f t="shared" ref="J2:J11" si="1">G2+H2+I2</f>
        <v>67620</v>
      </c>
    </row>
    <row r="3" spans="1:10" x14ac:dyDescent="0.2">
      <c r="A3" s="14">
        <v>4522</v>
      </c>
      <c r="B3" s="16" t="s">
        <v>0</v>
      </c>
      <c r="C3" s="16" t="s">
        <v>17</v>
      </c>
      <c r="D3" s="17">
        <v>40634</v>
      </c>
      <c r="E3" s="18" t="s">
        <v>13</v>
      </c>
      <c r="F3" s="19">
        <v>5800</v>
      </c>
      <c r="G3" s="19">
        <f t="shared" si="0"/>
        <v>69600</v>
      </c>
      <c r="H3" s="19">
        <v>5400</v>
      </c>
      <c r="I3" s="19">
        <f t="shared" ref="I3:I11" si="2">G3*0.23</f>
        <v>16008</v>
      </c>
      <c r="J3" s="19">
        <f t="shared" si="1"/>
        <v>91008</v>
      </c>
    </row>
    <row r="4" spans="1:10" x14ac:dyDescent="0.2">
      <c r="A4" s="14">
        <v>4177</v>
      </c>
      <c r="B4" s="15" t="s">
        <v>28</v>
      </c>
      <c r="C4" s="15" t="s">
        <v>29</v>
      </c>
      <c r="D4" s="17">
        <v>39939</v>
      </c>
      <c r="E4" s="18" t="s">
        <v>14</v>
      </c>
      <c r="F4" s="19">
        <v>7500</v>
      </c>
      <c r="G4" s="19">
        <f t="shared" si="0"/>
        <v>90000</v>
      </c>
      <c r="H4" s="19">
        <v>16000</v>
      </c>
      <c r="I4" s="19">
        <f t="shared" si="2"/>
        <v>20700</v>
      </c>
      <c r="J4" s="19">
        <f t="shared" si="1"/>
        <v>126700</v>
      </c>
    </row>
    <row r="5" spans="1:10" x14ac:dyDescent="0.2">
      <c r="A5" s="14">
        <v>2571</v>
      </c>
      <c r="B5" s="15" t="s">
        <v>34</v>
      </c>
      <c r="C5" s="16" t="s">
        <v>18</v>
      </c>
      <c r="D5" s="17">
        <v>40522</v>
      </c>
      <c r="E5" s="18" t="s">
        <v>13</v>
      </c>
      <c r="F5" s="19">
        <v>8000</v>
      </c>
      <c r="G5" s="19">
        <f t="shared" si="0"/>
        <v>96000</v>
      </c>
      <c r="H5" s="19">
        <v>18000</v>
      </c>
      <c r="I5" s="19">
        <f t="shared" si="2"/>
        <v>22080</v>
      </c>
      <c r="J5" s="19">
        <f t="shared" si="1"/>
        <v>136080</v>
      </c>
    </row>
    <row r="6" spans="1:10" x14ac:dyDescent="0.2">
      <c r="A6" s="14">
        <v>2214</v>
      </c>
      <c r="B6" s="16" t="s">
        <v>1</v>
      </c>
      <c r="C6" s="16" t="s">
        <v>2</v>
      </c>
      <c r="D6" s="17">
        <v>40954</v>
      </c>
      <c r="E6" s="18" t="s">
        <v>13</v>
      </c>
      <c r="F6" s="19">
        <v>2900</v>
      </c>
      <c r="G6" s="19">
        <f t="shared" si="0"/>
        <v>34800</v>
      </c>
      <c r="H6" s="19">
        <v>570</v>
      </c>
      <c r="I6" s="19">
        <f t="shared" si="2"/>
        <v>8004</v>
      </c>
      <c r="J6" s="19">
        <f t="shared" si="1"/>
        <v>43374</v>
      </c>
    </row>
    <row r="7" spans="1:10" x14ac:dyDescent="0.2">
      <c r="A7" s="14">
        <v>6587</v>
      </c>
      <c r="B7" s="16" t="s">
        <v>24</v>
      </c>
      <c r="C7" s="16" t="s">
        <v>19</v>
      </c>
      <c r="D7" s="17">
        <v>40262</v>
      </c>
      <c r="E7" s="18" t="s">
        <v>12</v>
      </c>
      <c r="F7" s="19">
        <v>2775</v>
      </c>
      <c r="G7" s="19">
        <f t="shared" si="0"/>
        <v>33300</v>
      </c>
      <c r="H7" s="19">
        <v>770</v>
      </c>
      <c r="I7" s="19">
        <f t="shared" si="2"/>
        <v>7659</v>
      </c>
      <c r="J7" s="19">
        <f t="shared" si="1"/>
        <v>41729</v>
      </c>
    </row>
    <row r="8" spans="1:10" x14ac:dyDescent="0.2">
      <c r="A8" s="14">
        <v>2123</v>
      </c>
      <c r="B8" s="16" t="s">
        <v>23</v>
      </c>
      <c r="C8" s="16" t="s">
        <v>20</v>
      </c>
      <c r="D8" s="17">
        <v>39256</v>
      </c>
      <c r="E8" s="18" t="s">
        <v>12</v>
      </c>
      <c r="F8" s="19">
        <v>3990</v>
      </c>
      <c r="G8" s="19">
        <f t="shared" si="0"/>
        <v>47880</v>
      </c>
      <c r="H8" s="19">
        <v>2500</v>
      </c>
      <c r="I8" s="19">
        <f t="shared" si="2"/>
        <v>11012.4</v>
      </c>
      <c r="J8" s="19">
        <f t="shared" si="1"/>
        <v>61392.4</v>
      </c>
    </row>
    <row r="9" spans="1:10" x14ac:dyDescent="0.2">
      <c r="A9" s="14">
        <v>4439</v>
      </c>
      <c r="B9" s="15" t="s">
        <v>30</v>
      </c>
      <c r="C9" s="16" t="s">
        <v>21</v>
      </c>
      <c r="D9" s="17">
        <v>41124</v>
      </c>
      <c r="E9" s="18" t="s">
        <v>14</v>
      </c>
      <c r="F9" s="19">
        <v>6770</v>
      </c>
      <c r="G9" s="19">
        <f t="shared" si="0"/>
        <v>81240</v>
      </c>
      <c r="H9" s="19">
        <v>5000</v>
      </c>
      <c r="I9" s="19">
        <f t="shared" si="2"/>
        <v>18685.2</v>
      </c>
      <c r="J9" s="19">
        <f t="shared" si="1"/>
        <v>104925.2</v>
      </c>
    </row>
    <row r="10" spans="1:10" x14ac:dyDescent="0.2">
      <c r="A10" s="14">
        <v>9807</v>
      </c>
      <c r="B10" s="15" t="s">
        <v>31</v>
      </c>
      <c r="C10" s="15" t="s">
        <v>32</v>
      </c>
      <c r="D10" s="17">
        <v>39720</v>
      </c>
      <c r="E10" s="18" t="s">
        <v>14</v>
      </c>
      <c r="F10" s="19">
        <v>8600</v>
      </c>
      <c r="G10" s="19">
        <f t="shared" si="0"/>
        <v>103200</v>
      </c>
      <c r="H10" s="19">
        <v>14000</v>
      </c>
      <c r="I10" s="19">
        <f t="shared" si="2"/>
        <v>23736</v>
      </c>
      <c r="J10" s="19">
        <f t="shared" si="1"/>
        <v>140936</v>
      </c>
    </row>
    <row r="11" spans="1:10" x14ac:dyDescent="0.2">
      <c r="A11" s="14">
        <v>3944</v>
      </c>
      <c r="B11" s="15" t="s">
        <v>33</v>
      </c>
      <c r="C11" s="16" t="s">
        <v>22</v>
      </c>
      <c r="D11" s="17">
        <v>40310</v>
      </c>
      <c r="E11" s="18" t="s">
        <v>13</v>
      </c>
      <c r="F11" s="19">
        <v>3500</v>
      </c>
      <c r="G11" s="19">
        <f t="shared" si="0"/>
        <v>42000</v>
      </c>
      <c r="H11" s="19">
        <v>900</v>
      </c>
      <c r="I11" s="19">
        <f t="shared" si="2"/>
        <v>9660</v>
      </c>
      <c r="J11" s="19">
        <f t="shared" si="1"/>
        <v>52560</v>
      </c>
    </row>
  </sheetData>
  <phoneticPr fontId="0" type="noConversion"/>
  <pageMargins left="0.75" right="0.75" top="1" bottom="1" header="0.5" footer="0.5"/>
  <pageSetup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Rémunération</vt:lpstr>
      <vt:lpstr>Résumé</vt:lpstr>
      <vt:lpstr>Sous-totaux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2006-08-13T02:01:16Z</cp:lastPrinted>
  <dcterms:created xsi:type="dcterms:W3CDTF">1995-09-14T21:47:22Z</dcterms:created>
  <dcterms:modified xsi:type="dcterms:W3CDTF">2011-03-07T02:49:32Z</dcterms:modified>
</cp:coreProperties>
</file>